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2DB90929-8F33-4F72-B518-18D94E2F61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087" sheetId="1" r:id="rId1"/>
  </sheets>
  <definedNames>
    <definedName name="_xlnm.Print_Titles" localSheetId="0">'Fachlos 1c.087'!$1:$10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16" i="1"/>
  <c r="S16" i="1"/>
  <c r="T16" i="1"/>
  <c r="W16" i="1" s="1"/>
  <c r="Z16" i="1" s="1"/>
  <c r="U16" i="1"/>
  <c r="V16" i="1"/>
  <c r="X16" i="1"/>
  <c r="Y16" i="1"/>
  <c r="Q17" i="1"/>
  <c r="S17" i="1"/>
  <c r="T17" i="1"/>
  <c r="U17" i="1"/>
  <c r="V17" i="1"/>
  <c r="W17" i="1"/>
  <c r="Z17" i="1" s="1"/>
  <c r="X17" i="1"/>
  <c r="Y17" i="1" s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4" i="1" l="1"/>
  <c r="Z15" i="1"/>
  <c r="Z12" i="1"/>
  <c r="Z13" i="1"/>
  <c r="Z11" i="1"/>
  <c r="Z19" i="1" l="1"/>
  <c r="Y1" i="1" s="1"/>
</calcChain>
</file>

<file path=xl/sharedStrings.xml><?xml version="1.0" encoding="utf-8"?>
<sst xmlns="http://schemas.openxmlformats.org/spreadsheetml/2006/main" count="75" uniqueCount="47">
  <si>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</si>
  <si>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</si>
  <si>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</si>
  <si>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</si>
  <si>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</si>
  <si>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</si>
  <si>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</si>
  <si>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</si>
  <si>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</si>
  <si>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</si>
  <si>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</si>
  <si>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</si>
  <si>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</si>
  <si>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</si>
  <si>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</si>
  <si>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</si>
  <si>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</si>
  <si>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</si>
  <si>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</si>
  <si>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</si>
  <si>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</si>
  <si>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</si>
  <si>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</si>
  <si>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</si>
  <si>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</si>
  <si>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</si>
  <si>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</si>
  <si>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</si>
  <si>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</si>
  <si>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</si>
  <si>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R05CB01</t>
  </si>
  <si>
    <t>Acetylcystein</t>
  </si>
  <si>
    <t>BTA, PUE, PLE, TAB, TLE</t>
  </si>
  <si>
    <t>200 mg</t>
  </si>
  <si>
    <t>N1</t>
  </si>
  <si>
    <t>St</t>
  </si>
  <si>
    <t>N2</t>
  </si>
  <si>
    <t>N3</t>
  </si>
  <si>
    <t>600 mg</t>
  </si>
  <si>
    <t>10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</si>
  <si>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</si>
  <si>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</si>
  <si>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</si>
  <si>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</si>
  <si>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</si>
  <si>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</si>
  <si>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1c.087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</si>
</sst>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7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2">
        <f>Z19</f>
        <v>0</v>
      </c>
      <c r="Z1" s="83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4"/>
      <c r="Z2" s="84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4"/>
      <c r="D7" s="24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40</v>
      </c>
      <c r="L8" s="74" t="s">
        <v>41</v>
      </c>
      <c r="M8" s="78" t="s">
        <v>42</v>
      </c>
      <c r="N8" s="74" t="s">
        <v>43</v>
      </c>
      <c r="O8" s="74" t="s">
        <v>44</v>
      </c>
      <c r="P8" s="78" t="s">
        <v>45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34520</v>
      </c>
      <c r="F11" s="57" t="s">
        <v>35</v>
      </c>
      <c r="G11" s="35">
        <v>23439.08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14950</v>
      </c>
      <c r="F12" s="57" t="s">
        <v>35</v>
      </c>
      <c r="G12" s="35">
        <v>4957.42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27100</v>
      </c>
      <c r="F13" s="57" t="s">
        <v>35</v>
      </c>
      <c r="G13" s="35">
        <v>5789.03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61800</v>
      </c>
      <c r="F14" s="57" t="s">
        <v>35</v>
      </c>
      <c r="G14" s="35">
        <v>47752.11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7" si="9">IF(J14&lt;&gt;0,P14/J14,0)</f>
        <v>0</v>
      </c>
      <c r="R14" s="19"/>
      <c r="S14" s="9">
        <f t="shared" ref="S14:S17" si="10">IF(AND(K14&gt;L14,L14&gt;0),K14-L14,0)</f>
        <v>0</v>
      </c>
      <c r="T14" s="9">
        <f t="shared" ref="T14:T17" si="11">R14*P14/100</f>
        <v>0</v>
      </c>
      <c r="U14" s="10">
        <f t="shared" ref="U14:U17" si="12">IF(H14*J14*K14*P14*R14=0,1,0)</f>
        <v>1</v>
      </c>
      <c r="V14" s="10">
        <f t="shared" ref="V14:V17" si="13">IF(OR(M14+N14+O14&gt;P14,K14-8.75&lt;P14),1,0)</f>
        <v>1</v>
      </c>
      <c r="W14" s="10">
        <f t="shared" ref="W14:W17" si="14">IF(AND(L14&gt;0,K14-T14&gt;L14),1,IF(R14&lt;4,1,(IF(R14=ROUND(R14,2),0,1))))</f>
        <v>1</v>
      </c>
      <c r="X14" s="11">
        <f t="shared" ref="X14:X17" si="15">IF(J14&gt;0,(K14-M14-N14-O14-P14*R14/100)/J14,0)</f>
        <v>0</v>
      </c>
      <c r="Y14" s="11">
        <f t="shared" ref="Y14:Y17" si="16">X14*E14</f>
        <v>0</v>
      </c>
      <c r="Z14" s="11">
        <f t="shared" ref="Z14:Z17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86850</v>
      </c>
      <c r="F15" s="57" t="s">
        <v>35</v>
      </c>
      <c r="G15" s="35">
        <v>35756.620000000003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302100</v>
      </c>
      <c r="F16" s="57" t="s">
        <v>35</v>
      </c>
      <c r="G16" s="35">
        <v>91251.43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38</v>
      </c>
      <c r="D17" s="57" t="s">
        <v>39</v>
      </c>
      <c r="E17" s="47">
        <v>20580</v>
      </c>
      <c r="F17" s="57" t="s">
        <v>35</v>
      </c>
      <c r="G17" s="35">
        <v>27809.599999999999</v>
      </c>
      <c r="H17" s="60"/>
      <c r="I17" s="61"/>
      <c r="J17" s="65">
        <v>10</v>
      </c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9" spans="1:27" s="12" customFormat="1" ht="27.75" customHeight="1" x14ac:dyDescent="0.25">
      <c r="A19" s="36"/>
      <c r="B19" s="36"/>
      <c r="C19" s="37"/>
      <c r="D19" s="37"/>
      <c r="E19" s="48"/>
      <c r="F19" s="36"/>
      <c r="G19" s="36"/>
      <c r="H19" s="54"/>
      <c r="I19" s="36"/>
      <c r="R19" s="14"/>
      <c r="U19" s="80" t="s">
        <v>22</v>
      </c>
      <c r="V19" s="81"/>
      <c r="W19" s="81"/>
      <c r="X19" s="81"/>
      <c r="Y19" s="81"/>
      <c r="Z19" s="13">
        <f>SUM(Z11:Z17)</f>
        <v>0</v>
      </c>
    </row>
    <row r="20" spans="1:27" s="14" customFormat="1" ht="15.75" x14ac:dyDescent="0.25">
      <c r="A20" s="38"/>
      <c r="B20" s="39"/>
      <c r="C20" s="39"/>
      <c r="D20" s="39"/>
      <c r="E20" s="49"/>
      <c r="F20" s="39"/>
      <c r="G20" s="39"/>
      <c r="H20" s="55"/>
      <c r="I20" s="39"/>
      <c r="J20" s="15"/>
    </row>
    <row r="21" spans="1:27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Z21" s="16"/>
    </row>
    <row r="22" spans="1:27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L23" s="17"/>
    </row>
    <row r="24" spans="1:27" s="12" customFormat="1" x14ac:dyDescent="0.2">
      <c r="A24" s="40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40"/>
      <c r="B25" s="36" t="s">
        <v>23</v>
      </c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1"/>
      <c r="B26" s="40"/>
      <c r="C26" s="37"/>
      <c r="D26" s="37"/>
      <c r="E26" s="50"/>
      <c r="F26" s="41"/>
      <c r="G26" s="41"/>
      <c r="H26" s="54"/>
      <c r="I26" s="36"/>
    </row>
    <row r="27" spans="1:27" s="12" customFormat="1" x14ac:dyDescent="0.2">
      <c r="A27" s="36"/>
      <c r="B27" s="36"/>
    </row>
    <row r="28" spans="1:27" s="12" customFormat="1" x14ac:dyDescent="0.2">
      <c r="A28" s="40"/>
      <c r="B28" s="36"/>
    </row>
    <row r="29" spans="1:27" s="12" customFormat="1" x14ac:dyDescent="0.2">
      <c r="A29" s="40"/>
      <c r="B29" s="36"/>
    </row>
    <row r="30" spans="1:27" x14ac:dyDescent="0.2">
      <c r="C30"/>
      <c r="D30"/>
      <c r="E30"/>
      <c r="F30"/>
      <c r="G30"/>
      <c r="H30"/>
      <c r="I30"/>
    </row>
    <row r="31" spans="1:27" x14ac:dyDescent="0.2">
      <c r="C31"/>
      <c r="D31"/>
      <c r="E31"/>
      <c r="F31"/>
      <c r="G31"/>
      <c r="H31"/>
      <c r="I31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</sheetData>
  <sheetProtection algorithmName="SHA-512" hashValue="EReb/oMyTYxO3dhiOnyflCU/klfgCEzNA3gyJ3J7HPi01BedR7dHcnduKWZXSSkTMVUC6Gg42rNUUM07jcsp1A==" saltValue="dA3M0WRI6GSYkkKs8wNcqQ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9:Y19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7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7" xr:uid="{00000000-0002-0000-0000-000000000000}">
      <formula1>0</formula1>
    </dataValidation>
    <dataValidation allowBlank="1" showErrorMessage="1" error="Die PZN muss eine 7stellige Ganzzahl sein. " sqref="I11:I17" xr:uid="{00000000-0002-0000-0000-000001000000}"/>
    <dataValidation type="whole" allowBlank="1" showErrorMessage="1" error="Die PZN muss eine 8stellige Ganzzahl sein. " sqref="H11:H17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7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7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7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7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7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7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7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7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1c.087</vt:lpstr>
      <vt:lpstr>'Fachlos 1c.087'!Drucktitel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2026-06-24T08:00:27Z</dcterms:modified>
</cp:coreProperties>
</file>